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188d548a28d110e/Documents/01 - Javni sektor/Fotovoltaika/Končna dokumentacija - za objavo/"/>
    </mc:Choice>
  </mc:AlternateContent>
  <xr:revisionPtr revIDLastSave="11" documentId="13_ncr:1_{AE4B1C02-5146-4AD2-A031-D612EAB6C486}" xr6:coauthVersionLast="47" xr6:coauthVersionMax="47" xr10:uidLastSave="{56993FA2-B042-45F8-8EC8-44D879D2B324}"/>
  <bookViews>
    <workbookView xWindow="6165" yWindow="-16320" windowWidth="29040" windowHeight="15720" xr2:uid="{E39C2B9B-5AE7-459B-A258-4EA3BC731FF1}"/>
  </bookViews>
  <sheets>
    <sheet name="KOSOVN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9" i="1" l="1"/>
  <c r="G24" i="1"/>
  <c r="G9" i="1"/>
  <c r="G8" i="1"/>
  <c r="H221" i="1"/>
  <c r="G197" i="1"/>
  <c r="G204" i="1" s="1"/>
  <c r="G214" i="1" l="1"/>
  <c r="G216" i="1"/>
  <c r="G215" i="1"/>
  <c r="G148" i="1"/>
  <c r="G84" i="1"/>
  <c r="G59" i="1"/>
  <c r="G42" i="1"/>
  <c r="G34" i="1"/>
  <c r="G188" i="1"/>
  <c r="G187" i="1"/>
  <c r="G186" i="1"/>
  <c r="G185" i="1"/>
  <c r="G184" i="1"/>
  <c r="G191" i="1" s="1"/>
  <c r="G26" i="1"/>
  <c r="G25" i="1"/>
  <c r="G23" i="1"/>
  <c r="G22" i="1"/>
  <c r="G19" i="1"/>
  <c r="G18" i="1"/>
  <c r="G17" i="1"/>
  <c r="G16" i="1"/>
  <c r="G15" i="1"/>
  <c r="G14" i="1"/>
  <c r="G13" i="1"/>
  <c r="G12" i="1"/>
  <c r="G5" i="1"/>
  <c r="G6" i="1"/>
  <c r="G7" i="1"/>
  <c r="G4" i="1"/>
  <c r="G28" i="1" l="1"/>
  <c r="G218" i="1"/>
  <c r="G178" i="1"/>
  <c r="G221" i="1" l="1"/>
</calcChain>
</file>

<file path=xl/sharedStrings.xml><?xml version="1.0" encoding="utf-8"?>
<sst xmlns="http://schemas.openxmlformats.org/spreadsheetml/2006/main" count="238" uniqueCount="138">
  <si>
    <t>FOTONAPETOSTNI MODULI :</t>
  </si>
  <si>
    <t>PV Modul LONGI Solar 440 W</t>
  </si>
  <si>
    <t>Trina Solar Vertex S+ 450W (TSM-450NEG9R.28)</t>
  </si>
  <si>
    <t>Trina Solar Vertex S+ 440W (TSM-440NEG9R.28)</t>
  </si>
  <si>
    <t>RAZSMERNIKI :</t>
  </si>
  <si>
    <t xml:space="preserve">Razsmernik SolarEdge SE10K </t>
  </si>
  <si>
    <t>Razsmernik Solaredge SE12.5K</t>
  </si>
  <si>
    <t>Razsmernik SolarEdge SE17K</t>
  </si>
  <si>
    <t>Razsmernik SolarEdge SE20K</t>
  </si>
  <si>
    <t>Razsmernik SolarEdge SE25K</t>
  </si>
  <si>
    <t>Razsmernik SolarEdge SE33.3</t>
  </si>
  <si>
    <t>Razsmernik SolarEdge SE66,6K</t>
  </si>
  <si>
    <t>Razsmernik SolarEdge SE100k</t>
  </si>
  <si>
    <t>OPTIMIZATORJI :</t>
  </si>
  <si>
    <t xml:space="preserve">Solaredge S440 </t>
  </si>
  <si>
    <t>Solaredge S500</t>
  </si>
  <si>
    <t xml:space="preserve">Solaredge P950 </t>
  </si>
  <si>
    <t xml:space="preserve">Solaredge S1000 </t>
  </si>
  <si>
    <t>AC/DC omare :</t>
  </si>
  <si>
    <t>Skupna AC/DC omara do 0-50kW</t>
  </si>
  <si>
    <t>Vodotesna stenska omara, kot Gewiss, 24M</t>
  </si>
  <si>
    <t>C50A/3</t>
  </si>
  <si>
    <t>prenapetostni odv., PROTEC PV 12,5 kV 1000 VDC BS T12 2P</t>
  </si>
  <si>
    <t>DC varovalčno podnožje EFH 10 DC - dvopolno</t>
  </si>
  <si>
    <t>DC varovalka 20A - 10x38</t>
  </si>
  <si>
    <t>vezni in pomožni material (sponke, votlice, letve, uvodnice, …)</t>
  </si>
  <si>
    <t>2.1</t>
  </si>
  <si>
    <t>Deljena AC/DC omara do 50-100kW</t>
  </si>
  <si>
    <t xml:space="preserve">AC </t>
  </si>
  <si>
    <t>1.1</t>
  </si>
  <si>
    <t>Kovinska omara - (800x600x250),  s ploščo, opremo, ….</t>
  </si>
  <si>
    <t>Bakrena zbiralka 30x10 - 985 A, kpl z montažnim in pomožnim materialom</t>
  </si>
  <si>
    <t>Tropolno varovalčno podnožja vel. 0</t>
  </si>
  <si>
    <t>Tropolno varovalčno podnožja vel. 1</t>
  </si>
  <si>
    <t>Prenapetostni odvodnik Protec B2 60/320</t>
  </si>
  <si>
    <t>Varovalni vložki - vel 0</t>
  </si>
  <si>
    <t>Varovalni vložki - vel 1</t>
  </si>
  <si>
    <t>vezni in pomožni material (kanali, sponke, votlice, …)</t>
  </si>
  <si>
    <t>DC</t>
  </si>
  <si>
    <t>2.2</t>
  </si>
  <si>
    <t>Plastična ali kovinska nadometna omara z montažno ploščo široka 1000mm visoka 1000mm globoka 210mm</t>
  </si>
  <si>
    <t>Varovalčni ločilni odklopnik 250A NV1 3p za montažo na zbiralčni sistem</t>
  </si>
  <si>
    <t>NV talilne varovalke NV1 50A</t>
  </si>
  <si>
    <t>NV talilne varovalke NV1 63A</t>
  </si>
  <si>
    <t>Varovalčni ločilni odklopnik 125A NV000 3p za montažo na zbiralčni sistem</t>
  </si>
  <si>
    <t>NV talilne varovalke NV00 10A</t>
  </si>
  <si>
    <t>Vtičnica nadometna 230VAC montirana na montažno ploščo</t>
  </si>
  <si>
    <t>Nosilec zbiralk (L1,L2,L3) z notranjo pritrditvijo za 60mm sestav 3p</t>
  </si>
  <si>
    <t>Nosilec zbiralk (PE,N) z notranjo pritrditvijo za 60mm sestav 2p</t>
  </si>
  <si>
    <t>Bakrena zbiralka Cu, 379A, 30x5mm</t>
  </si>
  <si>
    <t>Montaža in ožičenje ter tovarniško testiranje</t>
  </si>
  <si>
    <t>Prevoz in montaža na objektu</t>
  </si>
  <si>
    <t>Plastična ali kovinska nadometna omara z montažno ploščo široka 500mm visoka 600mm globoka 210mm</t>
  </si>
  <si>
    <t>Varovalčni ločilnik DC 2p 10x38mm 20A SCHRACK ali ustrezni</t>
  </si>
  <si>
    <t>Vilindrični taljivi vložek gPV 20A</t>
  </si>
  <si>
    <t>Prenapetostni odvodnik PV Protec P BC1100/12,5kA</t>
  </si>
  <si>
    <t>Sponka za izenačitev potencialov</t>
  </si>
  <si>
    <t>Kanali, sponke, zbiralke  ter drobni in montažni material</t>
  </si>
  <si>
    <t>Deljena AC/DC omara nad 100kW</t>
  </si>
  <si>
    <t>Stikalni blok R-DC</t>
  </si>
  <si>
    <t>Stikalni blok R-DC3</t>
  </si>
  <si>
    <t>Stikalni blok R-AC1</t>
  </si>
  <si>
    <t>Priključna sponka 35-120mm2, 3pol za 60mm zbiralčni sestav</t>
  </si>
  <si>
    <t>Stikalni blok R-AC2</t>
  </si>
  <si>
    <t>NV talilne varovalke NV1 100A</t>
  </si>
  <si>
    <t>Varovalčni ločilni odklopnik 400A NV2 3p za montažo na zbiralčni sistem</t>
  </si>
  <si>
    <t>NV talilne varovalke NV2 200A</t>
  </si>
  <si>
    <t>R-PMOPV</t>
  </si>
  <si>
    <t>Stikalni blok R-PMOPV (merilno/ločilno mesto)</t>
  </si>
  <si>
    <t>Ločilno stikalo In250A kot.npr. MC2 250A 50kA SCHRACK ali ustrezno</t>
  </si>
  <si>
    <t>Adapter za ločilno stikalo MC2 ali ustrezno za direktno montažo na 60mm zbiralčni sestav</t>
  </si>
  <si>
    <t>Podnapetostni sprožilnik 230VAC kot.npr. MC2/3/208-240VAC SCHRACK ali ustrezno</t>
  </si>
  <si>
    <t>Motorni pogon 230VAC za VKLOP/IZKLOP stikala kot.npr. MC2-XR 208-240VAC SCHRACK ali ustrezno</t>
  </si>
  <si>
    <t>Dodatni elementi za priklop preseka 150mm2 s prekritjem</t>
  </si>
  <si>
    <t>Napetostni nadzorni rele kot npr. URNA0345-B SCHRACK ali ustrezno</t>
  </si>
  <si>
    <t>Inštalacijski odklopnik C4/3, 3p</t>
  </si>
  <si>
    <t>Inštalacijski odklopnik C4/1</t>
  </si>
  <si>
    <t>Prenapetostni odvodnik Protec B2S 12,5/320 3p ali ustrezen</t>
  </si>
  <si>
    <t>NV2 talilne varovalke 200A</t>
  </si>
  <si>
    <t>NV00 talilne varovalke 100A</t>
  </si>
  <si>
    <t>Polindirektni trifazni dvosmerni števec delovne in jalove energije z merjeno močjo razreda točnosti B ali 1 za delovno energijo ter 2 za jalovo energijo in komunikacijskim vmesnikom, MT880-T1A42R56 in CM-v-3 (GSM/GPRS) oz ustrezen v skladu s SODO standardizacijo opreme</t>
  </si>
  <si>
    <t>Tokovni transformator r 0,5 250/5/5 kot npr. Circutor ali v skladu s SODO standardizacijo merilne opreme</t>
  </si>
  <si>
    <t>Merilna garnitura za tokovne transformatorje s prigrajenim inštalacijskim odklopnikom 6A WIDEMULLER ali ustrezno</t>
  </si>
  <si>
    <t>Signalna svetilka za montažo na DIN letev LED 230VAC - bela</t>
  </si>
  <si>
    <t>Signalna svetilka za montažo na DIN letev LED 230VAC - rdeča</t>
  </si>
  <si>
    <t>Preklopka s klučem NO 1p serije KN za montažo na letev SCHRACK ali ustrezno</t>
  </si>
  <si>
    <t>Nosilec zbiralk (PEN) z notranjo pritrditvijo za 60mm sestav 1p</t>
  </si>
  <si>
    <t>Priključna sponka 6-50mm2, 3pol za 60mm zbiralčni sestav</t>
  </si>
  <si>
    <t>Kanali, sponke, sponke za povezavo na letev različnih presekov ter drobni in montažni material</t>
  </si>
  <si>
    <t>NV000 talilne varovalke 16A</t>
  </si>
  <si>
    <t xml:space="preserve">Podkonstrukcija z balasti za ravno streho </t>
  </si>
  <si>
    <t xml:space="preserve">Podkonstrukcija za opečno streho z zaščitnimi pločevinami </t>
  </si>
  <si>
    <t xml:space="preserve">Podkonstrukcija za opečno streho brez zaščitnih pločevin </t>
  </si>
  <si>
    <t xml:space="preserve">Podkonstrukcija za trapezno pločevinasto kritino </t>
  </si>
  <si>
    <t xml:space="preserve">Pokonstruckija za valovitko </t>
  </si>
  <si>
    <t>JINKO Solar 440W - JKM440W N-type</t>
  </si>
  <si>
    <t>Enota</t>
  </si>
  <si>
    <t>Količina</t>
  </si>
  <si>
    <t>Cena brez DDV</t>
  </si>
  <si>
    <t>Skupaj</t>
  </si>
  <si>
    <t>kos</t>
  </si>
  <si>
    <t>Dobava in montaža podkonstrukcije in modulov</t>
  </si>
  <si>
    <t>Modul</t>
  </si>
  <si>
    <t>Ponder v %</t>
  </si>
  <si>
    <t>Letni strošek upravljanja in vzdrževanja elektrarn</t>
  </si>
  <si>
    <t>Elektrarne moči od 0 do 30 kW</t>
  </si>
  <si>
    <t>Elektrarne moči od 30 do 100 kW</t>
  </si>
  <si>
    <t>Elektrarne moči nad 100 kW</t>
  </si>
  <si>
    <t>kW</t>
  </si>
  <si>
    <t>Menjava kritin ravnih streh</t>
  </si>
  <si>
    <t>Sestava strehe:</t>
  </si>
  <si>
    <t xml:space="preserve">▪ Dvoslojni bitumenski sistem deb. 8,2 mm :    
Visoko plasto / elastomerni  bitumenski varilni trak deb. 5,2 mm, s posebnim mrežnim nosilnim slojem 300 g/m2, s skrilavim posutjm, pretržna sila &gt; 1450 N, pretržni raztezek &gt; 23 %: področje plastičnosti spodaj - 40 / zgoraj - 25 do + 150 st. C; dimenzijska stabilnost &lt;[0,1] ; razred E; sistemska odpornost B roof (t1); odpornost na pregib pri nizkih temperaturah spodaj - 33 / zgoraj - 15; čelni in vzdolžni preklop 10 oz. 8 cm DO/E1 PYE KTP 300 S5 – 
Bauder Karat
Samolepilni trak iz elastomernega bitumna, nosilec iz mrežne tkanine 200 g/m2, zgornja stran s taljivo folijo, z možnostjo varjenja vzdolžnih spojev za zagotavljanje 100 % vodotesnosti, debelina 3 mm, področje plastičnosti spodaj - 30 / zgoraj - 25 do + 100 st. C; pretržna sila &gt; 1000 N; po razvitju in pozicioniranju role se zaščitna folija spodaj odstrani; Izvedba spojev z zamikanjem. 
DU/E1 PYE KTG KSP 3  - Bauder TEC KSA DUO 30
</t>
  </si>
  <si>
    <r>
      <t xml:space="preserve">▪ Toplotno izolacijski sloj iz Polyisociuranatnih plošč iz trde pene  (PIR) v naklonu 2 %, obojestransko kaširan z ALU slojem; gostota 30 kg / m3; koeficient toplotne prevodnosti 0,022 W/mK; tlačna trdnost pri 10 % deformaciji &gt; 120 Kpa; Navzemanje vlage &lt; 2%; PIR index &gt; 250 (ekstremno visoka dimenzijska stabilnost); 
plošče so lepljene s sistemskim PU Schaumkleber na podlago (TI)
Izvedba 3 stranskega naklona s sistemskimi elementi Bauder PIR FA Gefalle 2% </t>
    </r>
    <r>
      <rPr>
        <b/>
        <sz val="10"/>
        <rFont val="Arial Narrow"/>
        <family val="2"/>
        <charset val="238"/>
      </rPr>
      <t>od 30 mm – max 160  mm</t>
    </r>
    <r>
      <rPr>
        <sz val="10"/>
        <rFont val="Arial Narrow"/>
        <family val="2"/>
        <charset val="238"/>
      </rPr>
      <t xml:space="preserve">
</t>
    </r>
  </si>
  <si>
    <t xml:space="preserve">▪ Toplotno izolacijski sloj iz Polyisociuranatnih plošč iz trde pene  (PIR), objestransko kaširan z ALU slojem (PUR-DD po ONORM B 6000), s preklopnim spojem, enoslojno polaganje; gostota 30 kg / m3; koeficient toplotne prevodnosti 0,022 W/mK; tlačna trdnost pri 10 % deformaciji &gt; 120 Kpa; Navzemanje vlage &lt; 2%; PIR index &gt; 250 (ekstremno visoka dimenzijska stabilnost)
plošče so lepljene s sistemskim PU Schaumkleber na parno zaporo
Bauder PIR FA v debelini 14 cm
</t>
  </si>
  <si>
    <t xml:space="preserve">▪ Samolepilna parna zapora z varjenimi spoji zgornja stran s finim posutjem, ALU nosilni sloj, visoka difuzijska upornost prehodu odne pare Sd &gt; 1500 m, visoka odpornost na preboj, debelina 2,5 mm, področje plastičnosti - 25 do + 70 st. C;  pretržna sila vzdolžno 1000 N, prečno 1000 N; tesnenje s čelnim in vzdolžnim preklopom 8 do 10 cm; vogali in preboji se dodatno obdelajo s homogenim b itumenskim trakom TEC DAB. Bauder TEC KSD feinbestreut
</t>
  </si>
  <si>
    <r>
      <t xml:space="preserve">Kompletna zamenjava ravne strehe  z vsemi pripravljalnimi deli, rušitvenimi deli, pomožnimi deli in prenosi! Tesnenje  okoli vseh odprtin, vključno z vsem tesnilnim materialom in sidranjem. Izvedba  po detajlu izvajalca z ustreznim certifikatom, detajl izvedbe potrdi projektant!  </t>
    </r>
    <r>
      <rPr>
        <b/>
        <sz val="10"/>
        <rFont val="Arial Narrow"/>
        <family val="2"/>
        <charset val="238"/>
      </rPr>
      <t>Za vse opise velja izbrani sistem ali enakovredno.</t>
    </r>
  </si>
  <si>
    <t>m2</t>
  </si>
  <si>
    <t>Trina Solar TSM-410DE09.08 (Vertex S)</t>
  </si>
  <si>
    <t>PhonoSolar 415Wp črni 1925x1040x35</t>
  </si>
  <si>
    <t>Solaredge P850</t>
  </si>
  <si>
    <t>Snegobrani na modulih</t>
  </si>
  <si>
    <t>Upravljanje in vzdrževanje elektrarn obsega:</t>
  </si>
  <si>
    <t>- jamčenje proizvodnje in prihrankov ter monitoring obratovalnih parametrov, ki jih mora ponudnik zagotoviti tudi pooblaščenim osebam  naročnika</t>
  </si>
  <si>
    <t>Prostostoječa poliesterska omara v1350xš1115xg320 v kompletu s podstavkom za postavitev v zemljo kot npr. Schrach ali ustrezno z ključavnico distributerja</t>
  </si>
  <si>
    <t>Vodotesna stenska kovinska omara</t>
  </si>
  <si>
    <t>- delo za menjavo opreme v garancijski dobi (moduli, optimizatorji, razsmerniki)</t>
  </si>
  <si>
    <t>- Čiščenje sončnih elektrarn (panelov) max 2-krat v pogodbeni dobi.</t>
  </si>
  <si>
    <t>SEGMENT 1: DOBAVA FOTONAPETOSTNE OPREME:</t>
  </si>
  <si>
    <t>SEGMENT 2: DOBAVA IN MONTAŽA ELEKTRO OMAR:</t>
  </si>
  <si>
    <t>SEGMENT 3: DOBAVA IN MONTAŽA PODKONSTRUKCIJE IN MODULOV</t>
  </si>
  <si>
    <t>SEGMENT 2 SKUPAJ</t>
  </si>
  <si>
    <t>SEGMENT 3 SKUPAJ</t>
  </si>
  <si>
    <t>SEGMENT 1 SKUPAJ</t>
  </si>
  <si>
    <t>SEGMENT 4: MENJAVA KRITIN</t>
  </si>
  <si>
    <t>SEGMENT 4 SKUPAJ</t>
  </si>
  <si>
    <t>SEGMENT 5: LETNI STROŠEK UPRAVLJANJA IN VZDRŽEVANJA ELEKTRARN</t>
  </si>
  <si>
    <t>SEGMENT 5 SKUPAJ</t>
  </si>
  <si>
    <t>SEGMENTI  1-5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</si>
</sst>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MT"/>
    </font>
    <font>
      <b/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64" fontId="0" fillId="0" borderId="0" xfId="0" applyNumberFormat="1"/>
    <xf numFmtId="164" fontId="9" fillId="0" borderId="0" xfId="0" applyNumberFormat="1" applyFont="1"/>
    <xf numFmtId="164" fontId="1" fillId="0" borderId="0" xfId="0" applyNumberFormat="1" applyFont="1"/>
    <xf numFmtId="9" fontId="1" fillId="0" borderId="0" xfId="0" applyNumberFormat="1" applyFont="1"/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2" fillId="0" borderId="0" xfId="0" applyFont="1"/>
    <xf numFmtId="0" fontId="13" fillId="0" borderId="0" xfId="0" applyFont="1"/>
    <xf numFmtId="164" fontId="12" fillId="0" borderId="0" xfId="0" applyNumberFormat="1" applyFont="1"/>
    <xf numFmtId="9" fontId="12" fillId="0" borderId="0" xfId="0" applyNumberFormat="1" applyFont="1"/>
    <xf numFmtId="0" fontId="4" fillId="0" borderId="0" xfId="0" applyFont="1" applyAlignment="1">
      <alignment horizontal="left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0" xfId="0" quotePrefix="1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6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1D268-23D2-4717-A964-9ED7DA3F6320}">
  <dimension ref="A1:I221"/>
  <sheetViews>
    <sheetView tabSelected="1" zoomScale="110" zoomScaleNormal="110" workbookViewId="0">
      <selection activeCell="F210" sqref="F210"/>
    </sheetView>
  </sheetViews>
  <sheetFormatPr defaultRowHeight="14.25"/>
  <cols>
    <col min="1" max="2" width="4.1328125" customWidth="1"/>
    <col min="3" max="3" width="71.86328125" customWidth="1"/>
    <col min="4" max="4" width="11.3984375" customWidth="1"/>
    <col min="5" max="5" width="11.265625" customWidth="1"/>
    <col min="6" max="6" width="18" customWidth="1"/>
    <col min="7" max="7" width="20.265625" customWidth="1"/>
    <col min="8" max="8" width="16.3984375" customWidth="1"/>
  </cols>
  <sheetData>
    <row r="1" spans="1:9" ht="18">
      <c r="A1" s="35" t="s">
        <v>127</v>
      </c>
      <c r="B1" s="35"/>
      <c r="C1" s="35"/>
      <c r="D1" s="4" t="s">
        <v>96</v>
      </c>
      <c r="E1" s="4" t="s">
        <v>97</v>
      </c>
      <c r="F1" s="4" t="s">
        <v>98</v>
      </c>
      <c r="G1" s="4" t="s">
        <v>99</v>
      </c>
      <c r="H1" s="4" t="s">
        <v>103</v>
      </c>
    </row>
    <row r="3" spans="1:9" ht="15" customHeight="1">
      <c r="A3" s="35" t="s">
        <v>0</v>
      </c>
      <c r="B3" s="35"/>
      <c r="C3" s="35"/>
    </row>
    <row r="4" spans="1:9">
      <c r="A4" s="2">
        <v>1</v>
      </c>
      <c r="B4" s="33" t="s">
        <v>1</v>
      </c>
      <c r="C4" s="33"/>
      <c r="D4" t="s">
        <v>100</v>
      </c>
      <c r="E4">
        <v>100</v>
      </c>
      <c r="F4" s="16"/>
      <c r="G4" s="16">
        <f>E4*F4</f>
        <v>0</v>
      </c>
    </row>
    <row r="5" spans="1:9">
      <c r="A5" s="2">
        <v>2</v>
      </c>
      <c r="B5" s="33" t="s">
        <v>2</v>
      </c>
      <c r="C5" s="33"/>
      <c r="D5" t="s">
        <v>100</v>
      </c>
      <c r="E5">
        <v>100</v>
      </c>
      <c r="F5" s="16"/>
      <c r="G5" s="16">
        <f t="shared" ref="G5:G7" si="0">E5*F5</f>
        <v>0</v>
      </c>
    </row>
    <row r="6" spans="1:9">
      <c r="A6" s="2">
        <v>3</v>
      </c>
      <c r="B6" s="33" t="s">
        <v>3</v>
      </c>
      <c r="C6" s="33"/>
      <c r="D6" t="s">
        <v>100</v>
      </c>
      <c r="E6">
        <v>100</v>
      </c>
      <c r="F6" s="16"/>
      <c r="G6" s="16">
        <f t="shared" si="0"/>
        <v>0</v>
      </c>
    </row>
    <row r="7" spans="1:9" ht="15" customHeight="1">
      <c r="A7" s="2">
        <v>4</v>
      </c>
      <c r="B7" s="33" t="s">
        <v>95</v>
      </c>
      <c r="C7" s="33"/>
      <c r="D7" t="s">
        <v>100</v>
      </c>
      <c r="E7">
        <v>100</v>
      </c>
      <c r="F7" s="16"/>
      <c r="G7" s="16">
        <f t="shared" si="0"/>
        <v>0</v>
      </c>
    </row>
    <row r="8" spans="1:9" ht="15" customHeight="1">
      <c r="A8" s="2">
        <v>5</v>
      </c>
      <c r="B8" s="33" t="s">
        <v>117</v>
      </c>
      <c r="C8" s="33"/>
      <c r="D8" t="s">
        <v>100</v>
      </c>
      <c r="E8">
        <v>100</v>
      </c>
      <c r="F8" s="16"/>
      <c r="G8" s="16">
        <f t="shared" ref="G8" si="1">E8*F8</f>
        <v>0</v>
      </c>
    </row>
    <row r="9" spans="1:9" ht="15" customHeight="1">
      <c r="A9" s="2">
        <v>6</v>
      </c>
      <c r="B9" s="33" t="s">
        <v>118</v>
      </c>
      <c r="C9" s="33"/>
      <c r="D9" t="s">
        <v>100</v>
      </c>
      <c r="E9">
        <v>100</v>
      </c>
      <c r="F9" s="16"/>
      <c r="G9" s="16">
        <f t="shared" ref="G9" si="2">E9*F9</f>
        <v>0</v>
      </c>
      <c r="I9" s="29"/>
    </row>
    <row r="10" spans="1:9" ht="15" customHeight="1">
      <c r="A10" s="2"/>
      <c r="B10" s="3"/>
      <c r="C10" s="1"/>
      <c r="D10" s="1"/>
      <c r="E10" s="1"/>
      <c r="F10" s="16"/>
      <c r="G10" s="16"/>
      <c r="I10" s="30"/>
    </row>
    <row r="11" spans="1:9" ht="15" customHeight="1">
      <c r="A11" s="4" t="s">
        <v>4</v>
      </c>
      <c r="B11" s="4"/>
      <c r="C11" s="4"/>
    </row>
    <row r="12" spans="1:9">
      <c r="A12" s="2">
        <v>1</v>
      </c>
      <c r="B12" s="33" t="s">
        <v>5</v>
      </c>
      <c r="C12" s="33"/>
      <c r="D12" t="s">
        <v>100</v>
      </c>
      <c r="E12">
        <v>1</v>
      </c>
      <c r="F12" s="16"/>
      <c r="G12" s="16">
        <f t="shared" ref="G12:G19" si="3">E12*F12</f>
        <v>0</v>
      </c>
    </row>
    <row r="13" spans="1:9">
      <c r="A13" s="2">
        <v>2</v>
      </c>
      <c r="B13" s="33" t="s">
        <v>6</v>
      </c>
      <c r="C13" s="33"/>
      <c r="D13" t="s">
        <v>100</v>
      </c>
      <c r="E13">
        <v>1</v>
      </c>
      <c r="F13" s="16"/>
      <c r="G13" s="16">
        <f t="shared" si="3"/>
        <v>0</v>
      </c>
    </row>
    <row r="14" spans="1:9">
      <c r="A14" s="2">
        <v>3</v>
      </c>
      <c r="B14" s="33" t="s">
        <v>7</v>
      </c>
      <c r="C14" s="33"/>
      <c r="D14" t="s">
        <v>100</v>
      </c>
      <c r="E14">
        <v>1</v>
      </c>
      <c r="F14" s="16"/>
      <c r="G14" s="16">
        <f t="shared" si="3"/>
        <v>0</v>
      </c>
    </row>
    <row r="15" spans="1:9">
      <c r="A15" s="2">
        <v>4</v>
      </c>
      <c r="B15" s="33" t="s">
        <v>8</v>
      </c>
      <c r="C15" s="33"/>
      <c r="D15" t="s">
        <v>100</v>
      </c>
      <c r="E15">
        <v>1</v>
      </c>
      <c r="F15" s="16"/>
      <c r="G15" s="16">
        <f t="shared" si="3"/>
        <v>0</v>
      </c>
    </row>
    <row r="16" spans="1:9">
      <c r="A16" s="2">
        <v>5</v>
      </c>
      <c r="B16" s="33" t="s">
        <v>9</v>
      </c>
      <c r="C16" s="33"/>
      <c r="D16" t="s">
        <v>100</v>
      </c>
      <c r="E16">
        <v>1</v>
      </c>
      <c r="F16" s="16"/>
      <c r="G16" s="16">
        <f t="shared" si="3"/>
        <v>0</v>
      </c>
    </row>
    <row r="17" spans="1:8">
      <c r="A17" s="2">
        <v>6</v>
      </c>
      <c r="B17" s="33" t="s">
        <v>10</v>
      </c>
      <c r="C17" s="33"/>
      <c r="D17" t="s">
        <v>100</v>
      </c>
      <c r="E17">
        <v>1</v>
      </c>
      <c r="F17" s="16"/>
      <c r="G17" s="16">
        <f t="shared" si="3"/>
        <v>0</v>
      </c>
    </row>
    <row r="18" spans="1:8">
      <c r="A18" s="2">
        <v>7</v>
      </c>
      <c r="B18" s="33" t="s">
        <v>11</v>
      </c>
      <c r="C18" s="33"/>
      <c r="D18" t="s">
        <v>100</v>
      </c>
      <c r="E18">
        <v>1</v>
      </c>
      <c r="F18" s="16"/>
      <c r="G18" s="16">
        <f t="shared" si="3"/>
        <v>0</v>
      </c>
    </row>
    <row r="19" spans="1:8">
      <c r="A19" s="2">
        <v>8</v>
      </c>
      <c r="B19" s="33" t="s">
        <v>12</v>
      </c>
      <c r="C19" s="33"/>
      <c r="D19" t="s">
        <v>100</v>
      </c>
      <c r="E19">
        <v>1</v>
      </c>
      <c r="F19" s="16"/>
      <c r="G19" s="16">
        <f t="shared" si="3"/>
        <v>0</v>
      </c>
    </row>
    <row r="20" spans="1:8">
      <c r="F20" s="16"/>
    </row>
    <row r="21" spans="1:8" ht="18.75" customHeight="1">
      <c r="A21" s="4" t="s">
        <v>13</v>
      </c>
      <c r="B21" s="4"/>
      <c r="C21" s="4"/>
      <c r="F21" s="16"/>
    </row>
    <row r="22" spans="1:8">
      <c r="A22" s="5">
        <v>1</v>
      </c>
      <c r="B22" s="38" t="s">
        <v>14</v>
      </c>
      <c r="C22" s="38"/>
      <c r="D22" t="s">
        <v>100</v>
      </c>
      <c r="E22">
        <v>50</v>
      </c>
      <c r="F22" s="16"/>
      <c r="G22" s="16">
        <f t="shared" ref="G22:G26" si="4">E22*F22</f>
        <v>0</v>
      </c>
    </row>
    <row r="23" spans="1:8">
      <c r="A23" s="5">
        <v>2</v>
      </c>
      <c r="B23" s="38" t="s">
        <v>15</v>
      </c>
      <c r="C23" s="38"/>
      <c r="D23" t="s">
        <v>100</v>
      </c>
      <c r="E23">
        <v>50</v>
      </c>
      <c r="F23" s="16"/>
      <c r="G23" s="16">
        <f t="shared" si="4"/>
        <v>0</v>
      </c>
    </row>
    <row r="24" spans="1:8">
      <c r="A24" s="5">
        <v>3</v>
      </c>
      <c r="B24" s="38" t="s">
        <v>119</v>
      </c>
      <c r="C24" s="38"/>
      <c r="D24" t="s">
        <v>100</v>
      </c>
      <c r="E24">
        <v>50</v>
      </c>
      <c r="F24" s="16"/>
      <c r="G24" s="16">
        <f t="shared" ref="G24" si="5">E24*F24</f>
        <v>0</v>
      </c>
    </row>
    <row r="25" spans="1:8">
      <c r="A25" s="5">
        <v>3</v>
      </c>
      <c r="B25" s="38" t="s">
        <v>16</v>
      </c>
      <c r="C25" s="38"/>
      <c r="D25" t="s">
        <v>100</v>
      </c>
      <c r="E25">
        <v>50</v>
      </c>
      <c r="F25" s="16"/>
      <c r="G25" s="16">
        <f t="shared" si="4"/>
        <v>0</v>
      </c>
    </row>
    <row r="26" spans="1:8">
      <c r="A26" s="5">
        <v>4</v>
      </c>
      <c r="B26" s="38" t="s">
        <v>17</v>
      </c>
      <c r="C26" s="38"/>
      <c r="D26" t="s">
        <v>100</v>
      </c>
      <c r="E26">
        <v>50</v>
      </c>
      <c r="F26" s="16"/>
      <c r="G26" s="16">
        <f t="shared" si="4"/>
        <v>0</v>
      </c>
    </row>
    <row r="27" spans="1:8">
      <c r="A27" s="5"/>
      <c r="B27" s="6"/>
      <c r="C27" s="6"/>
      <c r="F27" s="16"/>
      <c r="G27" s="16"/>
    </row>
    <row r="28" spans="1:8" ht="18">
      <c r="A28" s="5"/>
      <c r="B28" s="6"/>
      <c r="C28" s="4" t="s">
        <v>132</v>
      </c>
      <c r="F28" s="16"/>
      <c r="G28" s="18">
        <f>SUM(G4:G26)</f>
        <v>0</v>
      </c>
      <c r="H28" s="19">
        <v>0.4</v>
      </c>
    </row>
    <row r="29" spans="1:8" ht="18">
      <c r="A29" s="5"/>
      <c r="B29" s="6"/>
      <c r="C29" s="4"/>
      <c r="F29" s="16"/>
      <c r="G29" s="18"/>
      <c r="H29" s="19"/>
    </row>
    <row r="30" spans="1:8" ht="18">
      <c r="A30" s="5"/>
      <c r="B30" s="6"/>
      <c r="C30" s="4"/>
      <c r="F30" s="16"/>
      <c r="G30" s="18"/>
    </row>
    <row r="31" spans="1:8" ht="18">
      <c r="A31" s="35" t="s">
        <v>128</v>
      </c>
      <c r="B31" s="35"/>
      <c r="C31" s="35"/>
      <c r="F31" s="16"/>
      <c r="G31" s="18"/>
    </row>
    <row r="32" spans="1:8">
      <c r="F32" s="16"/>
      <c r="G32" s="16"/>
    </row>
    <row r="33" spans="1:7" ht="18">
      <c r="A33" s="4" t="s">
        <v>18</v>
      </c>
      <c r="B33" s="4"/>
      <c r="C33" s="4"/>
      <c r="F33" s="16"/>
    </row>
    <row r="34" spans="1:7" ht="15.75">
      <c r="A34" s="7">
        <v>1</v>
      </c>
      <c r="B34" s="36" t="s">
        <v>19</v>
      </c>
      <c r="C34" s="36"/>
      <c r="D34" t="s">
        <v>100</v>
      </c>
      <c r="E34">
        <v>1</v>
      </c>
      <c r="F34" s="16"/>
      <c r="G34" s="16">
        <f t="shared" ref="G34" si="6">E34*F34</f>
        <v>0</v>
      </c>
    </row>
    <row r="35" spans="1:7">
      <c r="A35" s="32"/>
      <c r="B35" s="32"/>
      <c r="C35" s="8" t="s">
        <v>124</v>
      </c>
      <c r="F35" s="16"/>
    </row>
    <row r="36" spans="1:7">
      <c r="A36" s="32"/>
      <c r="B36" s="32"/>
      <c r="C36" s="8" t="s">
        <v>21</v>
      </c>
      <c r="F36" s="16"/>
    </row>
    <row r="37" spans="1:7">
      <c r="A37" s="32"/>
      <c r="B37" s="32"/>
      <c r="C37" s="9" t="s">
        <v>22</v>
      </c>
      <c r="F37" s="16"/>
    </row>
    <row r="38" spans="1:7">
      <c r="A38" s="32"/>
      <c r="B38" s="32"/>
      <c r="C38" s="9" t="s">
        <v>23</v>
      </c>
      <c r="F38" s="16"/>
    </row>
    <row r="39" spans="1:7">
      <c r="A39" s="32"/>
      <c r="B39" s="32"/>
      <c r="C39" s="9" t="s">
        <v>24</v>
      </c>
      <c r="F39" s="16"/>
    </row>
    <row r="40" spans="1:7">
      <c r="A40" s="32"/>
      <c r="B40" s="32"/>
      <c r="C40" s="9" t="s">
        <v>25</v>
      </c>
      <c r="F40" s="16"/>
    </row>
    <row r="41" spans="1:7">
      <c r="C41" s="9"/>
      <c r="F41" s="16"/>
    </row>
    <row r="42" spans="1:7" ht="15.75">
      <c r="A42" s="7" t="s">
        <v>26</v>
      </c>
      <c r="B42" s="36" t="s">
        <v>27</v>
      </c>
      <c r="C42" s="36"/>
      <c r="D42" t="s">
        <v>100</v>
      </c>
      <c r="E42">
        <v>1</v>
      </c>
      <c r="F42" s="16"/>
      <c r="G42" s="16">
        <f t="shared" ref="G42" si="7">E42*F42</f>
        <v>0</v>
      </c>
    </row>
    <row r="43" spans="1:7">
      <c r="A43" s="32" t="s">
        <v>28</v>
      </c>
      <c r="B43" s="32" t="s">
        <v>29</v>
      </c>
      <c r="F43" s="16"/>
    </row>
    <row r="44" spans="1:7">
      <c r="A44" s="32"/>
      <c r="B44" s="32"/>
      <c r="C44" t="s">
        <v>30</v>
      </c>
      <c r="F44" s="16"/>
    </row>
    <row r="45" spans="1:7">
      <c r="A45" s="32"/>
      <c r="B45" s="32"/>
      <c r="C45" t="s">
        <v>31</v>
      </c>
      <c r="F45" s="16"/>
    </row>
    <row r="46" spans="1:7">
      <c r="A46" s="32"/>
      <c r="B46" s="32"/>
      <c r="C46" t="s">
        <v>32</v>
      </c>
      <c r="F46" s="16"/>
    </row>
    <row r="47" spans="1:7">
      <c r="A47" s="32"/>
      <c r="B47" s="32"/>
      <c r="C47" t="s">
        <v>33</v>
      </c>
      <c r="F47" s="16"/>
    </row>
    <row r="48" spans="1:7">
      <c r="A48" s="32"/>
      <c r="B48" s="32"/>
      <c r="C48" t="s">
        <v>34</v>
      </c>
      <c r="F48" s="16"/>
    </row>
    <row r="49" spans="1:7">
      <c r="A49" s="32"/>
      <c r="B49" s="32"/>
      <c r="C49" t="s">
        <v>35</v>
      </c>
      <c r="F49" s="16"/>
    </row>
    <row r="50" spans="1:7">
      <c r="A50" s="32"/>
      <c r="B50" s="32"/>
      <c r="C50" t="s">
        <v>36</v>
      </c>
      <c r="F50" s="16"/>
    </row>
    <row r="51" spans="1:7">
      <c r="A51" s="32"/>
      <c r="B51" s="32"/>
      <c r="C51" t="s">
        <v>37</v>
      </c>
      <c r="F51" s="16"/>
    </row>
    <row r="52" spans="1:7">
      <c r="A52" s="32" t="s">
        <v>38</v>
      </c>
      <c r="B52" s="32"/>
      <c r="F52" s="16"/>
    </row>
    <row r="53" spans="1:7">
      <c r="A53" s="32"/>
      <c r="B53" s="32"/>
      <c r="C53" t="s">
        <v>20</v>
      </c>
      <c r="F53" s="16"/>
    </row>
    <row r="54" spans="1:7">
      <c r="A54" s="32"/>
      <c r="B54" s="32"/>
      <c r="C54" t="s">
        <v>22</v>
      </c>
      <c r="F54" s="16"/>
    </row>
    <row r="55" spans="1:7">
      <c r="A55" s="32"/>
      <c r="B55" s="32"/>
      <c r="C55" t="s">
        <v>23</v>
      </c>
      <c r="F55" s="16"/>
    </row>
    <row r="56" spans="1:7">
      <c r="A56" s="32"/>
      <c r="B56" s="32"/>
      <c r="C56" t="s">
        <v>24</v>
      </c>
      <c r="F56" s="16"/>
    </row>
    <row r="57" spans="1:7">
      <c r="A57" s="32"/>
      <c r="B57" s="32"/>
      <c r="C57" t="s">
        <v>25</v>
      </c>
      <c r="F57" s="16"/>
    </row>
    <row r="58" spans="1:7">
      <c r="A58" s="2"/>
      <c r="B58" s="2"/>
      <c r="F58" s="16"/>
    </row>
    <row r="59" spans="1:7" ht="15.75">
      <c r="A59" s="10" t="s">
        <v>39</v>
      </c>
      <c r="B59" s="36" t="s">
        <v>27</v>
      </c>
      <c r="C59" s="36"/>
      <c r="D59" t="s">
        <v>100</v>
      </c>
      <c r="E59">
        <v>1</v>
      </c>
      <c r="F59" s="16"/>
      <c r="G59" s="16">
        <f t="shared" ref="G59" si="8">E59*F59</f>
        <v>0</v>
      </c>
    </row>
    <row r="60" spans="1:7">
      <c r="A60" s="32" t="s">
        <v>28</v>
      </c>
      <c r="B60" s="32" t="s">
        <v>29</v>
      </c>
      <c r="F60" s="16"/>
    </row>
    <row r="61" spans="1:7">
      <c r="C61" s="8" t="s">
        <v>40</v>
      </c>
      <c r="F61" s="16"/>
    </row>
    <row r="62" spans="1:7">
      <c r="C62" s="9" t="s">
        <v>41</v>
      </c>
      <c r="F62" s="16"/>
    </row>
    <row r="63" spans="1:7">
      <c r="C63" s="9" t="s">
        <v>42</v>
      </c>
      <c r="F63" s="16"/>
    </row>
    <row r="64" spans="1:7">
      <c r="C64" s="9" t="s">
        <v>43</v>
      </c>
      <c r="F64" s="16"/>
    </row>
    <row r="65" spans="1:6">
      <c r="C65" s="9" t="s">
        <v>44</v>
      </c>
      <c r="F65" s="16"/>
    </row>
    <row r="66" spans="1:6">
      <c r="C66" s="9" t="s">
        <v>45</v>
      </c>
      <c r="F66" s="16"/>
    </row>
    <row r="67" spans="1:6">
      <c r="C67" s="9" t="s">
        <v>46</v>
      </c>
      <c r="F67" s="16"/>
    </row>
    <row r="68" spans="1:6">
      <c r="C68" s="9" t="s">
        <v>47</v>
      </c>
      <c r="F68" s="16"/>
    </row>
    <row r="69" spans="1:6">
      <c r="C69" s="9" t="s">
        <v>48</v>
      </c>
      <c r="F69" s="16"/>
    </row>
    <row r="70" spans="1:6">
      <c r="C70" s="9" t="s">
        <v>49</v>
      </c>
      <c r="F70" s="16"/>
    </row>
    <row r="71" spans="1:6">
      <c r="C71" s="9" t="s">
        <v>50</v>
      </c>
      <c r="F71" s="16"/>
    </row>
    <row r="72" spans="1:6">
      <c r="C72" s="9" t="s">
        <v>51</v>
      </c>
      <c r="F72" s="16"/>
    </row>
    <row r="73" spans="1:6">
      <c r="A73" s="32" t="s">
        <v>38</v>
      </c>
      <c r="B73" s="32"/>
      <c r="F73" s="16"/>
    </row>
    <row r="74" spans="1:6">
      <c r="C74" s="8" t="s">
        <v>52</v>
      </c>
      <c r="F74" s="16"/>
    </row>
    <row r="75" spans="1:6">
      <c r="C75" s="9" t="s">
        <v>53</v>
      </c>
      <c r="F75" s="16"/>
    </row>
    <row r="76" spans="1:6">
      <c r="C76" s="9" t="s">
        <v>54</v>
      </c>
      <c r="F76" s="16"/>
    </row>
    <row r="77" spans="1:6">
      <c r="C77" s="9" t="s">
        <v>55</v>
      </c>
      <c r="F77" s="16"/>
    </row>
    <row r="78" spans="1:6">
      <c r="C78" s="9" t="s">
        <v>56</v>
      </c>
      <c r="F78" s="16"/>
    </row>
    <row r="79" spans="1:6">
      <c r="C79" s="9" t="s">
        <v>57</v>
      </c>
      <c r="F79" s="16"/>
    </row>
    <row r="80" spans="1:6">
      <c r="C80" s="9" t="s">
        <v>50</v>
      </c>
      <c r="F80" s="16"/>
    </row>
    <row r="81" spans="1:7">
      <c r="C81" s="9" t="s">
        <v>51</v>
      </c>
      <c r="F81" s="16"/>
    </row>
    <row r="82" spans="1:7">
      <c r="F82" s="16"/>
    </row>
    <row r="83" spans="1:7" ht="15.75">
      <c r="A83" s="11">
        <v>3</v>
      </c>
      <c r="B83" s="36" t="s">
        <v>58</v>
      </c>
      <c r="C83" s="36"/>
      <c r="F83" s="16"/>
    </row>
    <row r="84" spans="1:7">
      <c r="A84" s="34" t="s">
        <v>59</v>
      </c>
      <c r="B84" s="34"/>
      <c r="C84" s="34"/>
      <c r="D84" t="s">
        <v>100</v>
      </c>
      <c r="E84">
        <v>1</v>
      </c>
      <c r="F84" s="16"/>
      <c r="G84" s="16">
        <f t="shared" ref="G84" si="9">E84*F84</f>
        <v>0</v>
      </c>
    </row>
    <row r="85" spans="1:7">
      <c r="B85" s="12"/>
      <c r="C85" s="8" t="s">
        <v>52</v>
      </c>
      <c r="F85" s="16"/>
    </row>
    <row r="86" spans="1:7">
      <c r="B86" s="12"/>
      <c r="C86" s="8" t="s">
        <v>53</v>
      </c>
      <c r="F86" s="16"/>
    </row>
    <row r="87" spans="1:7">
      <c r="B87" s="12"/>
      <c r="C87" s="8" t="s">
        <v>54</v>
      </c>
      <c r="F87" s="16"/>
    </row>
    <row r="88" spans="1:7">
      <c r="B88" s="12"/>
      <c r="C88" s="8" t="s">
        <v>55</v>
      </c>
      <c r="F88" s="16"/>
    </row>
    <row r="89" spans="1:7">
      <c r="B89" s="12"/>
      <c r="C89" s="8" t="s">
        <v>56</v>
      </c>
      <c r="F89" s="16"/>
    </row>
    <row r="90" spans="1:7">
      <c r="B90" s="12"/>
      <c r="C90" s="8" t="s">
        <v>57</v>
      </c>
      <c r="F90" s="16"/>
    </row>
    <row r="91" spans="1:7">
      <c r="B91" s="12"/>
      <c r="C91" s="8" t="s">
        <v>50</v>
      </c>
      <c r="F91" s="16"/>
    </row>
    <row r="92" spans="1:7">
      <c r="B92" s="12"/>
      <c r="C92" s="8" t="s">
        <v>51</v>
      </c>
      <c r="F92" s="16"/>
    </row>
    <row r="93" spans="1:7">
      <c r="A93" s="37" t="s">
        <v>59</v>
      </c>
      <c r="B93" s="37"/>
      <c r="C93" s="37"/>
      <c r="F93" s="16"/>
    </row>
    <row r="94" spans="1:7">
      <c r="B94" s="12"/>
      <c r="C94" s="8" t="s">
        <v>52</v>
      </c>
      <c r="F94" s="16"/>
    </row>
    <row r="95" spans="1:7">
      <c r="B95" s="12"/>
      <c r="C95" s="8" t="s">
        <v>53</v>
      </c>
      <c r="F95" s="16"/>
    </row>
    <row r="96" spans="1:7">
      <c r="B96" s="12"/>
      <c r="C96" s="8" t="s">
        <v>54</v>
      </c>
      <c r="F96" s="16"/>
    </row>
    <row r="97" spans="1:6">
      <c r="B97" s="12"/>
      <c r="C97" s="8" t="s">
        <v>55</v>
      </c>
      <c r="F97" s="16"/>
    </row>
    <row r="98" spans="1:6">
      <c r="B98" s="12"/>
      <c r="C98" s="8" t="s">
        <v>56</v>
      </c>
      <c r="F98" s="16"/>
    </row>
    <row r="99" spans="1:6">
      <c r="B99" s="12"/>
      <c r="C99" s="8" t="s">
        <v>57</v>
      </c>
      <c r="F99" s="16"/>
    </row>
    <row r="100" spans="1:6">
      <c r="B100" s="12"/>
      <c r="C100" s="8" t="s">
        <v>50</v>
      </c>
      <c r="F100" s="16"/>
    </row>
    <row r="101" spans="1:6">
      <c r="B101" s="12"/>
      <c r="C101" s="8" t="s">
        <v>51</v>
      </c>
      <c r="F101" s="16"/>
    </row>
    <row r="102" spans="1:6">
      <c r="B102" s="14"/>
      <c r="C102" s="13" t="s">
        <v>60</v>
      </c>
      <c r="F102" s="16"/>
    </row>
    <row r="103" spans="1:6">
      <c r="B103" s="12"/>
      <c r="C103" s="8" t="s">
        <v>52</v>
      </c>
      <c r="F103" s="16"/>
    </row>
    <row r="104" spans="1:6">
      <c r="B104" s="12"/>
      <c r="C104" s="8" t="s">
        <v>53</v>
      </c>
      <c r="F104" s="16"/>
    </row>
    <row r="105" spans="1:6">
      <c r="B105" s="12"/>
      <c r="C105" s="8" t="s">
        <v>54</v>
      </c>
      <c r="F105" s="16"/>
    </row>
    <row r="106" spans="1:6">
      <c r="B106" s="12"/>
      <c r="C106" s="8" t="s">
        <v>55</v>
      </c>
      <c r="F106" s="16"/>
    </row>
    <row r="107" spans="1:6">
      <c r="B107" s="12"/>
      <c r="C107" s="8" t="s">
        <v>56</v>
      </c>
      <c r="F107" s="16"/>
    </row>
    <row r="108" spans="1:6">
      <c r="B108" s="12"/>
      <c r="C108" s="8" t="s">
        <v>57</v>
      </c>
      <c r="F108" s="16"/>
    </row>
    <row r="109" spans="1:6">
      <c r="B109" s="12"/>
      <c r="C109" s="8" t="s">
        <v>50</v>
      </c>
      <c r="F109" s="16"/>
    </row>
    <row r="110" spans="1:6">
      <c r="B110" s="12"/>
      <c r="C110" s="8" t="s">
        <v>51</v>
      </c>
      <c r="F110" s="16"/>
    </row>
    <row r="111" spans="1:6">
      <c r="A111" s="37" t="s">
        <v>61</v>
      </c>
      <c r="B111" s="37"/>
      <c r="C111" s="37"/>
      <c r="F111" s="16"/>
    </row>
    <row r="112" spans="1:6">
      <c r="B112" s="12"/>
      <c r="C112" s="8" t="s">
        <v>52</v>
      </c>
      <c r="F112" s="16"/>
    </row>
    <row r="113" spans="2:6">
      <c r="B113" s="12"/>
      <c r="C113" s="8" t="s">
        <v>41</v>
      </c>
      <c r="F113" s="16"/>
    </row>
    <row r="114" spans="2:6">
      <c r="B114" s="12"/>
      <c r="C114" s="8" t="s">
        <v>42</v>
      </c>
      <c r="F114" s="16"/>
    </row>
    <row r="115" spans="2:6">
      <c r="B115" s="12"/>
      <c r="C115" s="8" t="s">
        <v>47</v>
      </c>
      <c r="F115" s="16"/>
    </row>
    <row r="116" spans="2:6">
      <c r="B116" s="12"/>
      <c r="C116" s="8" t="s">
        <v>48</v>
      </c>
      <c r="F116" s="16"/>
    </row>
    <row r="117" spans="2:6">
      <c r="B117" s="12"/>
      <c r="C117" s="8" t="s">
        <v>49</v>
      </c>
      <c r="F117" s="16"/>
    </row>
    <row r="118" spans="2:6">
      <c r="B118" s="12"/>
      <c r="C118" s="8" t="s">
        <v>62</v>
      </c>
      <c r="F118" s="16"/>
    </row>
    <row r="119" spans="2:6">
      <c r="B119" s="12"/>
      <c r="C119" s="8" t="s">
        <v>50</v>
      </c>
      <c r="F119" s="16"/>
    </row>
    <row r="120" spans="2:6">
      <c r="B120" s="12"/>
      <c r="C120" s="8" t="s">
        <v>51</v>
      </c>
      <c r="F120" s="16"/>
    </row>
    <row r="121" spans="2:6">
      <c r="B121" s="14"/>
      <c r="C121" s="13" t="s">
        <v>63</v>
      </c>
      <c r="F121" s="16"/>
    </row>
    <row r="122" spans="2:6">
      <c r="B122" s="12"/>
      <c r="C122" s="8" t="s">
        <v>52</v>
      </c>
      <c r="F122" s="16"/>
    </row>
    <row r="123" spans="2:6">
      <c r="B123" s="12"/>
      <c r="C123" s="8" t="s">
        <v>41</v>
      </c>
      <c r="F123" s="16"/>
    </row>
    <row r="124" spans="2:6">
      <c r="B124" s="12"/>
      <c r="C124" s="8" t="s">
        <v>64</v>
      </c>
      <c r="F124" s="16"/>
    </row>
    <row r="125" spans="2:6">
      <c r="B125" s="12"/>
      <c r="C125" s="8" t="s">
        <v>47</v>
      </c>
      <c r="F125" s="16"/>
    </row>
    <row r="126" spans="2:6">
      <c r="B126" s="12"/>
      <c r="C126" s="8" t="s">
        <v>48</v>
      </c>
      <c r="F126" s="16"/>
    </row>
    <row r="127" spans="2:6">
      <c r="B127" s="12"/>
      <c r="C127" s="8" t="s">
        <v>49</v>
      </c>
      <c r="F127" s="16"/>
    </row>
    <row r="128" spans="2:6">
      <c r="B128" s="12"/>
      <c r="C128" s="8" t="s">
        <v>62</v>
      </c>
      <c r="F128" s="16"/>
    </row>
    <row r="129" spans="1:6">
      <c r="B129" s="12"/>
      <c r="C129" s="8" t="s">
        <v>50</v>
      </c>
      <c r="F129" s="16"/>
    </row>
    <row r="130" spans="1:6">
      <c r="B130" s="12"/>
      <c r="C130" s="8" t="s">
        <v>51</v>
      </c>
      <c r="F130" s="16"/>
    </row>
    <row r="131" spans="1:6">
      <c r="A131" s="37" t="s">
        <v>63</v>
      </c>
      <c r="B131" s="37"/>
      <c r="C131" s="37"/>
      <c r="F131" s="16"/>
    </row>
    <row r="132" spans="1:6">
      <c r="B132" s="12"/>
      <c r="C132" s="8" t="s">
        <v>40</v>
      </c>
      <c r="F132" s="16"/>
    </row>
    <row r="133" spans="1:6">
      <c r="B133" s="12"/>
      <c r="C133" s="8" t="s">
        <v>41</v>
      </c>
      <c r="F133" s="16"/>
    </row>
    <row r="134" spans="1:6">
      <c r="B134" s="12"/>
      <c r="C134" s="8" t="s">
        <v>43</v>
      </c>
      <c r="F134" s="16"/>
    </row>
    <row r="135" spans="1:6">
      <c r="B135" s="12"/>
      <c r="C135" s="8" t="s">
        <v>64</v>
      </c>
      <c r="F135" s="16"/>
    </row>
    <row r="136" spans="1:6">
      <c r="B136" s="12"/>
      <c r="C136" s="8" t="s">
        <v>65</v>
      </c>
      <c r="F136" s="16"/>
    </row>
    <row r="137" spans="1:6">
      <c r="B137" s="12"/>
      <c r="C137" s="8" t="s">
        <v>66</v>
      </c>
      <c r="F137" s="16"/>
    </row>
    <row r="138" spans="1:6">
      <c r="B138" s="12"/>
      <c r="C138" s="8" t="s">
        <v>44</v>
      </c>
      <c r="F138" s="16"/>
    </row>
    <row r="139" spans="1:6">
      <c r="B139" s="12"/>
      <c r="C139" s="8" t="s">
        <v>45</v>
      </c>
      <c r="F139" s="16"/>
    </row>
    <row r="140" spans="1:6">
      <c r="B140" s="12"/>
      <c r="C140" s="8" t="s">
        <v>46</v>
      </c>
      <c r="F140" s="16"/>
    </row>
    <row r="141" spans="1:6">
      <c r="B141" s="12"/>
      <c r="C141" s="8" t="s">
        <v>47</v>
      </c>
      <c r="F141" s="16"/>
    </row>
    <row r="142" spans="1:6">
      <c r="B142" s="12"/>
      <c r="C142" s="8" t="s">
        <v>48</v>
      </c>
      <c r="F142" s="16"/>
    </row>
    <row r="143" spans="1:6">
      <c r="B143" s="12"/>
      <c r="C143" s="8" t="s">
        <v>49</v>
      </c>
      <c r="F143" s="16"/>
    </row>
    <row r="144" spans="1:6">
      <c r="B144" s="12"/>
      <c r="C144" s="8" t="s">
        <v>50</v>
      </c>
      <c r="F144" s="16"/>
    </row>
    <row r="145" spans="1:7">
      <c r="B145" s="12"/>
      <c r="C145" s="8" t="s">
        <v>51</v>
      </c>
      <c r="F145" s="16"/>
    </row>
    <row r="146" spans="1:7">
      <c r="F146" s="16"/>
    </row>
    <row r="147" spans="1:7" ht="18">
      <c r="A147" s="35" t="s">
        <v>67</v>
      </c>
      <c r="B147" s="35"/>
      <c r="C147" s="35"/>
      <c r="F147" s="16"/>
    </row>
    <row r="148" spans="1:7">
      <c r="B148" s="34" t="s">
        <v>68</v>
      </c>
      <c r="C148" s="34"/>
      <c r="D148" t="s">
        <v>100</v>
      </c>
      <c r="E148">
        <v>1</v>
      </c>
      <c r="F148" s="16"/>
      <c r="G148" s="16">
        <f t="shared" ref="G148" si="10">E148*F148</f>
        <v>0</v>
      </c>
    </row>
    <row r="149" spans="1:7" ht="20.25">
      <c r="B149" s="12"/>
      <c r="C149" s="8" t="s">
        <v>123</v>
      </c>
      <c r="F149" s="16"/>
    </row>
    <row r="150" spans="1:7">
      <c r="B150" s="12"/>
      <c r="C150" s="8" t="s">
        <v>69</v>
      </c>
      <c r="F150" s="16"/>
    </row>
    <row r="151" spans="1:7">
      <c r="B151" s="12"/>
      <c r="C151" s="8" t="s">
        <v>70</v>
      </c>
      <c r="F151" s="16"/>
    </row>
    <row r="152" spans="1:7">
      <c r="B152" s="12"/>
      <c r="C152" s="8" t="s">
        <v>71</v>
      </c>
      <c r="F152" s="16"/>
    </row>
    <row r="153" spans="1:7">
      <c r="B153" s="12"/>
      <c r="C153" s="8" t="s">
        <v>72</v>
      </c>
      <c r="F153" s="16"/>
    </row>
    <row r="154" spans="1:7">
      <c r="B154" s="12"/>
      <c r="C154" s="8" t="s">
        <v>73</v>
      </c>
      <c r="F154" s="16"/>
    </row>
    <row r="155" spans="1:7">
      <c r="B155" s="12"/>
      <c r="C155" s="8" t="s">
        <v>74</v>
      </c>
      <c r="F155" s="16"/>
    </row>
    <row r="156" spans="1:7">
      <c r="B156" s="12"/>
      <c r="C156" s="8" t="s">
        <v>75</v>
      </c>
      <c r="F156" s="16"/>
    </row>
    <row r="157" spans="1:7">
      <c r="B157" s="12"/>
      <c r="C157" s="8" t="s">
        <v>76</v>
      </c>
      <c r="F157" s="16"/>
    </row>
    <row r="158" spans="1:7">
      <c r="B158" s="12"/>
      <c r="C158" s="8" t="s">
        <v>77</v>
      </c>
      <c r="F158" s="16"/>
    </row>
    <row r="159" spans="1:7">
      <c r="B159" s="12"/>
      <c r="C159" s="8" t="s">
        <v>65</v>
      </c>
      <c r="F159" s="16"/>
    </row>
    <row r="160" spans="1:7">
      <c r="B160" s="12"/>
      <c r="C160" s="8" t="s">
        <v>44</v>
      </c>
      <c r="F160" s="16"/>
    </row>
    <row r="161" spans="2:6">
      <c r="B161" s="12"/>
      <c r="C161" s="8" t="s">
        <v>78</v>
      </c>
      <c r="F161" s="16"/>
    </row>
    <row r="162" spans="2:6">
      <c r="B162" s="12"/>
      <c r="C162" s="8" t="s">
        <v>79</v>
      </c>
      <c r="F162" s="16"/>
    </row>
    <row r="163" spans="2:6" ht="30.4">
      <c r="B163" s="12"/>
      <c r="C163" s="8" t="s">
        <v>80</v>
      </c>
      <c r="F163" s="16"/>
    </row>
    <row r="164" spans="2:6">
      <c r="B164" s="12"/>
      <c r="C164" s="8" t="s">
        <v>81</v>
      </c>
      <c r="F164" s="16"/>
    </row>
    <row r="165" spans="2:6" ht="20.25">
      <c r="B165" s="12"/>
      <c r="C165" s="8" t="s">
        <v>82</v>
      </c>
      <c r="F165" s="16"/>
    </row>
    <row r="166" spans="2:6">
      <c r="B166" s="12"/>
      <c r="C166" s="8" t="s">
        <v>83</v>
      </c>
      <c r="F166" s="16"/>
    </row>
    <row r="167" spans="2:6">
      <c r="B167" s="12"/>
      <c r="C167" s="8" t="s">
        <v>84</v>
      </c>
      <c r="F167" s="16"/>
    </row>
    <row r="168" spans="2:6">
      <c r="B168" s="12"/>
      <c r="C168" s="8" t="s">
        <v>85</v>
      </c>
      <c r="F168" s="16"/>
    </row>
    <row r="169" spans="2:6">
      <c r="B169" s="12"/>
      <c r="C169" s="8" t="s">
        <v>47</v>
      </c>
      <c r="F169" s="16"/>
    </row>
    <row r="170" spans="2:6">
      <c r="B170" s="12"/>
      <c r="C170" s="8" t="s">
        <v>86</v>
      </c>
      <c r="F170" s="16"/>
    </row>
    <row r="171" spans="2:6">
      <c r="B171" s="12"/>
      <c r="C171" s="8" t="s">
        <v>49</v>
      </c>
      <c r="F171" s="16"/>
    </row>
    <row r="172" spans="2:6">
      <c r="B172" s="12"/>
      <c r="C172" s="8" t="s">
        <v>87</v>
      </c>
      <c r="F172" s="16"/>
    </row>
    <row r="173" spans="2:6">
      <c r="B173" s="12"/>
      <c r="C173" s="8" t="s">
        <v>88</v>
      </c>
      <c r="F173" s="16"/>
    </row>
    <row r="174" spans="2:6">
      <c r="B174" s="12"/>
      <c r="C174" s="8" t="s">
        <v>50</v>
      </c>
      <c r="F174" s="16"/>
    </row>
    <row r="175" spans="2:6">
      <c r="B175" s="12"/>
      <c r="C175" s="8" t="s">
        <v>51</v>
      </c>
      <c r="F175" s="16"/>
    </row>
    <row r="176" spans="2:6">
      <c r="B176" s="12"/>
      <c r="C176" s="8" t="s">
        <v>89</v>
      </c>
      <c r="F176" s="16"/>
    </row>
    <row r="177" spans="1:8">
      <c r="B177" s="12"/>
      <c r="C177" s="8"/>
      <c r="F177" s="16"/>
    </row>
    <row r="178" spans="1:8" ht="18">
      <c r="B178" s="12"/>
      <c r="C178" s="4" t="s">
        <v>130</v>
      </c>
      <c r="F178" s="16"/>
      <c r="G178" s="18">
        <f>SUM(G34:G177)</f>
        <v>0</v>
      </c>
      <c r="H178" s="19">
        <v>0.2</v>
      </c>
    </row>
    <row r="179" spans="1:8" ht="18">
      <c r="B179" s="12"/>
      <c r="C179" s="4"/>
      <c r="F179" s="16"/>
      <c r="G179" s="18"/>
      <c r="H179" s="19"/>
    </row>
    <row r="180" spans="1:8">
      <c r="B180" s="12"/>
      <c r="C180" s="8"/>
      <c r="F180" s="16"/>
    </row>
    <row r="181" spans="1:8" ht="18">
      <c r="A181" s="35" t="s">
        <v>129</v>
      </c>
      <c r="B181" s="35"/>
      <c r="C181" s="35"/>
      <c r="F181" s="16"/>
    </row>
    <row r="182" spans="1:8" ht="18">
      <c r="A182" s="1"/>
      <c r="B182" s="1"/>
      <c r="C182" s="1"/>
      <c r="F182" s="16"/>
    </row>
    <row r="183" spans="1:8" ht="18">
      <c r="A183" s="35" t="s">
        <v>101</v>
      </c>
      <c r="B183" s="35"/>
      <c r="C183" s="35"/>
      <c r="F183" s="16"/>
    </row>
    <row r="184" spans="1:8">
      <c r="A184" s="32">
        <v>1</v>
      </c>
      <c r="B184" s="32"/>
      <c r="C184" s="15" t="s">
        <v>90</v>
      </c>
      <c r="D184" s="15" t="s">
        <v>102</v>
      </c>
      <c r="E184" s="15">
        <v>50</v>
      </c>
      <c r="F184" s="16"/>
      <c r="G184" s="16">
        <f t="shared" ref="G184:G188" si="11">E184*F184</f>
        <v>0</v>
      </c>
    </row>
    <row r="185" spans="1:8">
      <c r="A185" s="32">
        <v>2</v>
      </c>
      <c r="B185" s="32"/>
      <c r="C185" s="15" t="s">
        <v>91</v>
      </c>
      <c r="D185" s="15" t="s">
        <v>102</v>
      </c>
      <c r="E185" s="15">
        <v>50</v>
      </c>
      <c r="F185" s="16"/>
      <c r="G185" s="16">
        <f t="shared" si="11"/>
        <v>0</v>
      </c>
    </row>
    <row r="186" spans="1:8">
      <c r="A186" s="32">
        <v>3</v>
      </c>
      <c r="B186" s="32"/>
      <c r="C186" s="15" t="s">
        <v>92</v>
      </c>
      <c r="D186" s="15" t="s">
        <v>102</v>
      </c>
      <c r="E186" s="15">
        <v>100</v>
      </c>
      <c r="F186" s="16"/>
      <c r="G186" s="16">
        <f t="shared" si="11"/>
        <v>0</v>
      </c>
    </row>
    <row r="187" spans="1:8">
      <c r="A187" s="32">
        <v>4</v>
      </c>
      <c r="B187" s="32"/>
      <c r="C187" s="15" t="s">
        <v>93</v>
      </c>
      <c r="D187" s="15" t="s">
        <v>102</v>
      </c>
      <c r="E187" s="15">
        <v>200</v>
      </c>
      <c r="F187" s="16"/>
      <c r="G187" s="16">
        <f t="shared" si="11"/>
        <v>0</v>
      </c>
    </row>
    <row r="188" spans="1:8">
      <c r="A188" s="32">
        <v>5</v>
      </c>
      <c r="B188" s="32"/>
      <c r="C188" s="15" t="s">
        <v>94</v>
      </c>
      <c r="D188" s="15" t="s">
        <v>102</v>
      </c>
      <c r="E188" s="15">
        <v>50</v>
      </c>
      <c r="F188" s="16"/>
      <c r="G188" s="16">
        <f t="shared" si="11"/>
        <v>0</v>
      </c>
    </row>
    <row r="189" spans="1:8">
      <c r="A189" s="32">
        <v>6</v>
      </c>
      <c r="B189" s="32"/>
      <c r="C189" s="15" t="s">
        <v>120</v>
      </c>
      <c r="D189" s="15" t="s">
        <v>102</v>
      </c>
      <c r="E189" s="15">
        <v>20</v>
      </c>
      <c r="F189" s="16"/>
      <c r="G189" s="16">
        <f t="shared" ref="G189" si="12">E189*F189</f>
        <v>0</v>
      </c>
    </row>
    <row r="190" spans="1:8">
      <c r="A190" s="32"/>
      <c r="B190" s="32"/>
      <c r="C190" s="15"/>
      <c r="D190" s="15"/>
      <c r="E190" s="15"/>
      <c r="F190" s="16"/>
    </row>
    <row r="191" spans="1:8" ht="18">
      <c r="C191" s="4" t="s">
        <v>131</v>
      </c>
      <c r="F191" s="16"/>
      <c r="G191" s="18">
        <f>SUM(G184:G190)</f>
        <v>0</v>
      </c>
      <c r="H191" s="19">
        <v>0.2</v>
      </c>
    </row>
    <row r="192" spans="1:8" ht="18">
      <c r="C192" s="4"/>
      <c r="F192" s="16"/>
      <c r="G192" s="18"/>
      <c r="H192" s="19"/>
    </row>
    <row r="193" spans="1:8">
      <c r="F193" s="16"/>
    </row>
    <row r="194" spans="1:8" ht="18">
      <c r="A194" s="35" t="s">
        <v>133</v>
      </c>
      <c r="B194" s="35"/>
      <c r="C194" s="35"/>
      <c r="F194" s="16"/>
    </row>
    <row r="195" spans="1:8">
      <c r="F195" s="16"/>
    </row>
    <row r="196" spans="1:8" ht="18">
      <c r="A196" s="35" t="s">
        <v>109</v>
      </c>
      <c r="B196" s="35"/>
      <c r="C196" s="35"/>
      <c r="F196" s="16"/>
    </row>
    <row r="197" spans="1:8" ht="51">
      <c r="C197" s="20" t="s">
        <v>115</v>
      </c>
      <c r="D197" t="s">
        <v>116</v>
      </c>
      <c r="E197">
        <v>100</v>
      </c>
      <c r="F197" s="16"/>
      <c r="G197" s="17">
        <f t="shared" ref="G197" si="13">E197*F197</f>
        <v>0</v>
      </c>
    </row>
    <row r="198" spans="1:8">
      <c r="C198" s="21" t="s">
        <v>110</v>
      </c>
      <c r="F198" s="16"/>
    </row>
    <row r="199" spans="1:8" ht="165.75">
      <c r="C199" s="20" t="s">
        <v>111</v>
      </c>
      <c r="F199" s="16"/>
    </row>
    <row r="200" spans="1:8" ht="96" customHeight="1">
      <c r="C200" s="20" t="s">
        <v>112</v>
      </c>
      <c r="F200" s="16"/>
    </row>
    <row r="201" spans="1:8" ht="82.5" customHeight="1">
      <c r="C201" s="22" t="s">
        <v>113</v>
      </c>
      <c r="F201" s="16"/>
    </row>
    <row r="202" spans="1:8" ht="76.5">
      <c r="C202" s="23" t="s">
        <v>114</v>
      </c>
      <c r="F202" s="16"/>
    </row>
    <row r="203" spans="1:8">
      <c r="F203" s="16"/>
    </row>
    <row r="204" spans="1:8" ht="18">
      <c r="C204" s="4" t="s">
        <v>134</v>
      </c>
      <c r="F204" s="16"/>
      <c r="G204" s="18">
        <f>SUM(G197:G203)</f>
        <v>0</v>
      </c>
      <c r="H204" s="19">
        <v>0.1</v>
      </c>
    </row>
    <row r="205" spans="1:8" ht="18">
      <c r="C205" s="4"/>
      <c r="F205" s="16"/>
      <c r="G205" s="18"/>
      <c r="H205" s="19"/>
    </row>
    <row r="206" spans="1:8" ht="18">
      <c r="A206" s="35" t="s">
        <v>135</v>
      </c>
      <c r="B206" s="35"/>
      <c r="C206" s="35"/>
      <c r="F206" s="16"/>
    </row>
    <row r="207" spans="1:8" ht="18">
      <c r="A207" s="1"/>
      <c r="B207" s="1"/>
      <c r="C207" s="1"/>
      <c r="F207" s="16"/>
    </row>
    <row r="208" spans="1:8" ht="18">
      <c r="A208" s="1"/>
      <c r="B208" s="1"/>
      <c r="C208" s="28" t="s">
        <v>121</v>
      </c>
      <c r="F208" s="16"/>
    </row>
    <row r="209" spans="1:8" ht="27.4">
      <c r="A209" s="1"/>
      <c r="B209" s="1"/>
      <c r="C209" s="31" t="s">
        <v>122</v>
      </c>
      <c r="F209" s="16"/>
    </row>
    <row r="210" spans="1:8" ht="18">
      <c r="A210" s="1"/>
      <c r="B210" s="1"/>
      <c r="C210" s="31" t="s">
        <v>125</v>
      </c>
      <c r="F210" s="16"/>
    </row>
    <row r="211" spans="1:8" ht="18">
      <c r="A211" s="1"/>
      <c r="B211" s="1"/>
      <c r="C211" s="31" t="s">
        <v>126</v>
      </c>
      <c r="F211" s="16"/>
    </row>
    <row r="212" spans="1:8">
      <c r="F212" s="16"/>
    </row>
    <row r="213" spans="1:8" ht="18">
      <c r="A213" s="35" t="s">
        <v>104</v>
      </c>
      <c r="B213" s="35"/>
      <c r="C213" s="35"/>
      <c r="F213" s="16"/>
    </row>
    <row r="214" spans="1:8">
      <c r="A214" s="32">
        <v>1</v>
      </c>
      <c r="B214" s="32"/>
      <c r="C214" s="15" t="s">
        <v>105</v>
      </c>
      <c r="D214" t="s">
        <v>108</v>
      </c>
      <c r="E214">
        <v>15</v>
      </c>
      <c r="F214" s="16"/>
      <c r="G214" s="16">
        <f t="shared" ref="G214:G216" si="14">E214*F214</f>
        <v>0</v>
      </c>
    </row>
    <row r="215" spans="1:8">
      <c r="A215" s="32">
        <v>2</v>
      </c>
      <c r="B215" s="32"/>
      <c r="C215" s="15" t="s">
        <v>106</v>
      </c>
      <c r="D215" t="s">
        <v>108</v>
      </c>
      <c r="E215">
        <v>50</v>
      </c>
      <c r="F215" s="16"/>
      <c r="G215" s="16">
        <f t="shared" si="14"/>
        <v>0</v>
      </c>
    </row>
    <row r="216" spans="1:8">
      <c r="A216" s="32">
        <v>3</v>
      </c>
      <c r="B216" s="32"/>
      <c r="C216" s="15" t="s">
        <v>107</v>
      </c>
      <c r="D216" t="s">
        <v>108</v>
      </c>
      <c r="E216">
        <v>150</v>
      </c>
      <c r="F216" s="16"/>
      <c r="G216" s="16">
        <f t="shared" si="14"/>
        <v>0</v>
      </c>
    </row>
    <row r="217" spans="1:8">
      <c r="G217" s="16"/>
    </row>
    <row r="218" spans="1:8" ht="18">
      <c r="C218" s="4" t="s">
        <v>136</v>
      </c>
      <c r="F218" s="16"/>
      <c r="G218" s="18">
        <f>SUM(G212:G217)</f>
        <v>0</v>
      </c>
      <c r="H218" s="19">
        <v>0.1</v>
      </c>
    </row>
    <row r="221" spans="1:8" ht="21">
      <c r="C221" s="24" t="s">
        <v>137</v>
      </c>
      <c r="D221" s="25"/>
      <c r="E221" s="25"/>
      <c r="F221" s="25"/>
      <c r="G221" s="26">
        <f>SUM(G218,G191,G178,G28)</f>
        <v>0</v>
      </c>
      <c r="H221" s="27">
        <f>SUM(H28:H218)</f>
        <v>1</v>
      </c>
    </row>
  </sheetData>
  <mergeCells count="71">
    <mergeCell ref="B8:C8"/>
    <mergeCell ref="B9:C9"/>
    <mergeCell ref="B24:C24"/>
    <mergeCell ref="A189:B189"/>
    <mergeCell ref="A213:C213"/>
    <mergeCell ref="A194:C194"/>
    <mergeCell ref="A196:C196"/>
    <mergeCell ref="B16:C16"/>
    <mergeCell ref="B17:C17"/>
    <mergeCell ref="B18:C18"/>
    <mergeCell ref="B42:C42"/>
    <mergeCell ref="B22:C22"/>
    <mergeCell ref="B23:C23"/>
    <mergeCell ref="B25:C25"/>
    <mergeCell ref="B26:C26"/>
    <mergeCell ref="B34:C34"/>
    <mergeCell ref="A214:B214"/>
    <mergeCell ref="A215:B215"/>
    <mergeCell ref="A216:B216"/>
    <mergeCell ref="A1:C1"/>
    <mergeCell ref="A31:C31"/>
    <mergeCell ref="A181:C181"/>
    <mergeCell ref="A206:C206"/>
    <mergeCell ref="B19:C19"/>
    <mergeCell ref="A3:C3"/>
    <mergeCell ref="B4:C4"/>
    <mergeCell ref="B5:C5"/>
    <mergeCell ref="B6:C6"/>
    <mergeCell ref="B12:C12"/>
    <mergeCell ref="B13:C13"/>
    <mergeCell ref="B14:C14"/>
    <mergeCell ref="B15:C15"/>
    <mergeCell ref="A35:B35"/>
    <mergeCell ref="A36:B36"/>
    <mergeCell ref="A37:B37"/>
    <mergeCell ref="A38:B38"/>
    <mergeCell ref="A39:B39"/>
    <mergeCell ref="A40:B40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6:B56"/>
    <mergeCell ref="A57:B57"/>
    <mergeCell ref="B59:C59"/>
    <mergeCell ref="A60:B60"/>
    <mergeCell ref="A73:B73"/>
    <mergeCell ref="A188:B188"/>
    <mergeCell ref="A190:B190"/>
    <mergeCell ref="B7:C7"/>
    <mergeCell ref="B148:C148"/>
    <mergeCell ref="A183:C183"/>
    <mergeCell ref="A184:B184"/>
    <mergeCell ref="A185:B185"/>
    <mergeCell ref="A186:B186"/>
    <mergeCell ref="A187:B187"/>
    <mergeCell ref="B83:C83"/>
    <mergeCell ref="A84:C84"/>
    <mergeCell ref="A93:C93"/>
    <mergeCell ref="A111:C111"/>
    <mergeCell ref="A131:C131"/>
    <mergeCell ref="A147:C147"/>
    <mergeCell ref="A55:B55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KOSOVNICA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2024-06-04T14:22:18Z</dcterms:created>
  <dcterms:modified xsi:type="dcterms:W3CDTF">2024-06-16T10:29:37Z</dcterms:modified>
</cp:coreProperties>
</file>